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35" yWindow="-180" windowWidth="19320" windowHeight="12720"/>
  </bookViews>
  <sheets>
    <sheet name="Лист1" sheetId="4" r:id="rId1"/>
  </sheets>
  <definedNames>
    <definedName name="_xlnm.Print_Area" localSheetId="0">Лист1!$A$1:$W$32</definedName>
  </definedNames>
  <calcPr calcId="125725"/>
</workbook>
</file>

<file path=xl/calcChain.xml><?xml version="1.0" encoding="utf-8"?>
<calcChain xmlns="http://schemas.openxmlformats.org/spreadsheetml/2006/main">
  <c r="M23" i="4"/>
  <c r="M22"/>
  <c r="M21"/>
  <c r="M20"/>
  <c r="M19"/>
  <c r="M17"/>
  <c r="M16"/>
  <c r="M15"/>
  <c r="M14"/>
  <c r="M13"/>
  <c r="M12"/>
  <c r="M11"/>
  <c r="M10"/>
  <c r="M9"/>
  <c r="M8"/>
  <c r="M7"/>
  <c r="M6"/>
</calcChain>
</file>

<file path=xl/sharedStrings.xml><?xml version="1.0" encoding="utf-8"?>
<sst xmlns="http://schemas.openxmlformats.org/spreadsheetml/2006/main" count="253" uniqueCount="149">
  <si>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</si>
  <si>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</si>
  <si>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</si>
  <si>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</si>
  <si>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</si>
  <si>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</si>
  <si>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</si>
  <si>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</si>
  <si>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</si>
  <si>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</si>
  <si>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</si>
  <si>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</si>
  <si>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</si>
  <si>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</si>
  <si>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</si>
  <si>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</si>
  <si>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</si>
  <si>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</si>
  <si>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</si>
  <si>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</si>
  <si>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4/-/III</t>
  </si>
  <si>
    <t>QA4</t>
  </si>
  <si>
    <t>сборный</t>
  </si>
  <si>
    <t>УХЛ4/II</t>
  </si>
  <si>
    <t>УХЛ4
II</t>
  </si>
  <si>
    <t>QА4</t>
  </si>
  <si>
    <t>нж</t>
  </si>
  <si>
    <t>15.4.2</t>
  </si>
  <si>
    <t>00XJV50AP001</t>
  </si>
  <si>
    <t xml:space="preserve">Электронасос подкачивающий масла  </t>
  </si>
  <si>
    <t>27.1.2</t>
  </si>
  <si>
    <t>00QSA11AP001</t>
  </si>
  <si>
    <t>Электронасосный агрегат</t>
  </si>
  <si>
    <t>27.1.3</t>
  </si>
  <si>
    <t>00QSA14AP001</t>
  </si>
  <si>
    <t>27.1.4</t>
  </si>
  <si>
    <t>00QSA16AP001</t>
  </si>
  <si>
    <t>27.1.11</t>
  </si>
  <si>
    <t>00QSA10AP001</t>
  </si>
  <si>
    <t>27.1.12</t>
  </si>
  <si>
    <t>00QSA13AP001</t>
  </si>
  <si>
    <t>27.2.1</t>
  </si>
  <si>
    <t>00QSB10AP001</t>
  </si>
  <si>
    <t>27.2.2</t>
  </si>
  <si>
    <t>00QSB13AP001</t>
  </si>
  <si>
    <t>27.2.4</t>
  </si>
  <si>
    <t>00QSB15AP001</t>
  </si>
  <si>
    <t>27.2.5</t>
  </si>
  <si>
    <t>00QSB12AP001</t>
  </si>
  <si>
    <t>27.2.8</t>
  </si>
  <si>
    <t>00QSB16AP001</t>
  </si>
  <si>
    <t>27.2.9</t>
  </si>
  <si>
    <t>00QSB18AP001</t>
  </si>
  <si>
    <t>27.3.1</t>
  </si>
  <si>
    <t>00XJV40AP001</t>
  </si>
  <si>
    <t>27.3.7</t>
  </si>
  <si>
    <t>00XJV41AP001</t>
  </si>
  <si>
    <t>27.3.8</t>
  </si>
  <si>
    <t>00XJV42AP001</t>
  </si>
  <si>
    <t>45.46.1</t>
  </si>
  <si>
    <t>10JEV50AP001
20JEV50AP001</t>
  </si>
  <si>
    <t>Насос подачи масла в маслобаки ГЦНА</t>
  </si>
  <si>
    <t>64.1.2</t>
  </si>
  <si>
    <t>10PEC51AP001
10PEC51AP002
10PEC52AP001
10PEC52AP002</t>
  </si>
  <si>
    <t>Центробежный артезианский насос для опорожнения водоприемных камер насосной станции, камер переключения и брызгальных бассейнов</t>
  </si>
  <si>
    <t>4H/III</t>
  </si>
  <si>
    <t>УХЛ3/II</t>
  </si>
  <si>
    <t>Q=0,63 м3/ч
H=2,5 МПа</t>
  </si>
  <si>
    <t xml:space="preserve">Q=19,5 м3/ч,  Р=0,4 МПа,  N=5,5 кВт, n=1000 об/мин </t>
  </si>
  <si>
    <t>QA2</t>
  </si>
  <si>
    <t xml:space="preserve">Q=6,3 м3/ч, Р=0,25 МПа, N=2,2 кВт, n=1500 об/мин                           </t>
  </si>
  <si>
    <t xml:space="preserve">Q=19,5 м3/ч,  Р=0,4 МПа,  N=7,5 кВт, n=1000 об/мин                          </t>
  </si>
  <si>
    <t xml:space="preserve">Q=19,5 м3/ч,   Р=0,4 МПа,  N=7,5 кВт  n=1000об/мин  Среда - огнестойкое масло ОМТИ </t>
  </si>
  <si>
    <t xml:space="preserve">Q=19,5 м3/ч,  Р=0,4 МПа,  N=7,5 кВт  n=1000об/мин   Среда - огнестойкое масло ОМТИ   </t>
  </si>
  <si>
    <t xml:space="preserve">Q=19,5 м3/ч,  Р=0,4 МПа,  N=5,5 кВт, n=1000 об/мин       
Среда - огнестойкое масло ОМТИ </t>
  </si>
  <si>
    <t>Q = 2,5  м3/ч
H = 60 м</t>
  </si>
  <si>
    <t xml:space="preserve">4/-/III
</t>
  </si>
  <si>
    <t>угл.сталь-корпус</t>
  </si>
  <si>
    <t xml:space="preserve">УХЛ или  У                 II </t>
  </si>
  <si>
    <t>URF</t>
  </si>
  <si>
    <t>2(С)/II  0UBN        отм. 0,000</t>
  </si>
  <si>
    <t>5(ОЖ4)
-------
II     00UEL                   0,000</t>
  </si>
  <si>
    <t>5(ОЖ4)
-------
II         00UEL                   0,000</t>
  </si>
  <si>
    <t>5(ОЖ4)
-------
II               00UEL                   0,000</t>
  </si>
  <si>
    <t>5(ОЖ4)
-------
II             00UEL                   0,000</t>
  </si>
  <si>
    <t>5(ОЖ4)/II            00UEL                   0,000</t>
  </si>
  <si>
    <t>5(ОЖ4)/II                        00UEL                   0,000</t>
  </si>
  <si>
    <t>5(ОЖ4)/II                  00UEL                   0,000</t>
  </si>
  <si>
    <t>5(ОЖ4)
-------
II                    00UEL                   0,000</t>
  </si>
  <si>
    <t>5(ОЖ4)
-------
II                       00UEL                   0,000</t>
  </si>
  <si>
    <t>5(ОЖ4)
-------
II                     00UEL                   0,000</t>
  </si>
  <si>
    <t>5(ОЖ4)
-------
II                              00UEL                   0,000</t>
  </si>
  <si>
    <t>5(ОЖ4)
-------
II                          00UEL                   0,000</t>
  </si>
  <si>
    <t>5(ОЖ4)
-------
II                         00UEL                   0,000</t>
  </si>
  <si>
    <t>5(ОЖ4)
II                           UKC
(0,000)</t>
  </si>
  <si>
    <t>на блок 1 и блок 2</t>
  </si>
  <si>
    <t>Спецификация поставки оборудования</t>
  </si>
  <si>
    <t>Наименование изготовителя предлагаемой продукции (указать обязательно)</t>
  </si>
  <si>
    <t>Срок поставки оборудования на 1 блок</t>
  </si>
  <si>
    <t>Срок поставки оборудования на 2 блок</t>
  </si>
  <si>
    <t>Цена единицы, рублей с НДС</t>
  </si>
  <si>
    <t xml:space="preserve">Срок оказания услуг по проведению шеф-монтажных работ </t>
  </si>
  <si>
    <t>Приложение 1 к договору</t>
  </si>
  <si>
    <t>Поставщик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</si>
  <si>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</si>
  <si>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</si>
  <si>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Покупатель</t>
  </si>
  <si>
    <t>НМШФ  0,8-25-0,63/25Ю или аналог</t>
  </si>
  <si>
    <t>Ш40-4-19,5/4-1 с эл./дв. АИМ132S6, напряжением 380В  или аналог</t>
  </si>
  <si>
    <t>НМШ8-25--6,3/2,5-1 эл./дв. АИМ90L4, напряжением 380В    или аналог</t>
  </si>
  <si>
    <t>НМШ8-25--6,3/2,5-1 эл./дв. АИМ90L4, напряжением 380В  или аналог</t>
  </si>
  <si>
    <t>Ш40-4-19,5/4-11 эл./дв. АИМ132М6, напряжением 380 В  или аналог</t>
  </si>
  <si>
    <t>Ш40-4-19,5/4-11 эл./дв. АИМ132М6, напряжением 380 В или аналог</t>
  </si>
  <si>
    <t>Ш40-4-19,5/4-11 эл./дв АИМ132М6 напряжением 380 В  или аналог</t>
  </si>
  <si>
    <t>Ш40-4-19,5/4-11 эл./дв АИМ132М6 напряжением 380 В    или аналог</t>
  </si>
  <si>
    <t>НМШ8-25--6,3/2,5-1 эл./дв. АИМ90L4 напряжением 380 В или аналог</t>
  </si>
  <si>
    <t>Ш40-4-19,5/4-1 эл./дв. АИМ132S6 напряжением 380 В    или аналог</t>
  </si>
  <si>
    <t>по типу НМШ5-25-1-2,5/6   или аналог</t>
  </si>
  <si>
    <t xml:space="preserve">по типу  АХИ 160/20      или аналог          </t>
  </si>
  <si>
    <t xml:space="preserve">Масса не более, кг 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</si>
  <si>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</si>
  <si>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</si>
  <si>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</si>
  <si>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Q=6,3 м3/ч, Р=0,25 МПа, N=2,2 кВт, n=1500 об/мин  Среда - огнестойкое масло  </t>
  </si>
  <si>
    <t xml:space="preserve">Q=6,3 м3/ч, Р=0,25 МПа, N=2,2 кВт, n=1500 об/мин 
Среда - огнестойкое масло  </t>
  </si>
  <si>
    <t>Q=6,3 м3/ч, Р=0,25 МПа, N=2,2 кВт, n=1500 об/мин 
Среда - огнестойкое масло</t>
  </si>
  <si>
    <t xml:space="preserve">ТУ 26-06-1087-84 (или аналог)
NW2Р.D.130.0.0UEL10.QSA&amp;&amp;.021.MD.0007   </t>
  </si>
  <si>
    <t xml:space="preserve">ТУ 26-06-1529-88 (или аналог) NW2Р.D.130.0.0UEL10.QSA&amp;&amp;.021.MD.0012   </t>
  </si>
  <si>
    <t>ТУ 26-06-1529-88 (или аналог)
NW2Р.D.130.0.0UEL10.QSA&amp;&amp;.021.MD.0012</t>
  </si>
  <si>
    <t xml:space="preserve">ТУ 26-06-1087-84 (или аналог)
NW2Р.D.130.0.0UEL10.QSA&amp;&amp;.021.MD.0004  </t>
  </si>
  <si>
    <t xml:space="preserve">ТУ 26-06-1087-84 (или аналог)
NW2Р.D.130.0.0UEL10.QSA&amp;&amp;.021.MD.0004   </t>
  </si>
  <si>
    <t xml:space="preserve">ТУ 26-06-1087-84 (или аналог) NW2Р.D.130.0.0UEL10.QSB&amp;&amp;.021.MD.0004  </t>
  </si>
  <si>
    <t xml:space="preserve">ТУ 26-06-1087-84 (или аналог)
NW2Р.D.130.0.0UEL10.QSB&amp;&amp;.021.MD.0004  </t>
  </si>
  <si>
    <t xml:space="preserve">ТУ 26-06-1529-88 (или аналог)
NW2Р.D.130.0.0UEL10.QSB&amp;&amp;.021.MD.0006 </t>
  </si>
  <si>
    <t>ТУ 26-06-1087-84 (или аналог)
NW2Р.D.130.0.0UEL10.XJV&amp;&amp;.021.MD.0002</t>
  </si>
  <si>
    <t xml:space="preserve">ТУ 26-06-1529-88 (или аналог)
NW2Р.D.130.0.0UEL10.XJV&amp;&amp;.021.MD.0005 </t>
  </si>
  <si>
    <t xml:space="preserve">Q= 6,3 м3/ч,  Р=0,25 МПа,               N=2,2 кВт,              n=1500 об/мин </t>
  </si>
  <si>
    <t xml:space="preserve">Q=6,3 м3/ч,  Р=0,25 МПа,               N=2,2 кВт,              n=1500 об/мин    </t>
  </si>
  <si>
    <t xml:space="preserve">NW2P.D.188.0.0UBN&amp;&amp;.XJV50.021.MD.0001 </t>
  </si>
  <si>
    <t xml:space="preserve">NW2P.D.130.0.0UEL10.QSB&amp;&amp;.021.MD.0005
</t>
  </si>
  <si>
    <t xml:space="preserve">NW2O.B.120.&amp;.0UKC&amp;&amp;.JEV50.021.MD.0002 </t>
  </si>
  <si>
    <t xml:space="preserve">Q=160 м3/ч        Н=0,3 МПа        N=22 кВт          V=380 В
</t>
  </si>
  <si>
    <t>00QSB17AP001</t>
  </si>
  <si>
    <t xml:space="preserve">Н1В20/5-16/5-1 эл./дв ВА 112М4 напряжением 380 В </t>
  </si>
  <si>
    <t xml:space="preserve">Q=16 м3/ч,  Р=0,5 МПа, N=5,5 кВт  n=1450об/мин  
Среда - огнестойкое масло ОМТИ  Срок службы не менее 50 лет </t>
  </si>
  <si>
    <t>ТУ 3632-034-05747949-98
NW2Р.D.130.0.0UEL10.QSB&amp;&amp;.021.MD.0010 (ТХ НВ-11790 пм)</t>
  </si>
  <si>
    <t>5(ОЖ4)
-------
II                   00UEL                   0,000</t>
  </si>
  <si>
    <t>27.2.13</t>
  </si>
  <si>
    <t xml:space="preserve">NW20.B.130.0.1URF&amp;&amp;.PEC&amp;&amp;.024.MD.0001
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</si>
</sst>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2" xfId="0" applyNumberFormat="1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left"/>
    </xf>
    <xf numFmtId="14" fontId="1" fillId="0" borderId="6" xfId="0" applyNumberFormat="1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/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NumberFormat="1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"/>
  <sheetViews>
    <sheetView tabSelected="1" view="pageBreakPreview" topLeftCell="A20" zoomScale="70" zoomScaleSheetLayoutView="70" workbookViewId="0">
      <selection activeCell="A23" sqref="A6:Q23"/>
    </sheetView>
  </sheetViews>
  <sheetFormatPr defaultRowHeight="15.75"/>
  <cols>
    <col min="1" max="1" width="13" style="1" customWidth="1"/>
    <col min="2" max="2" width="19.28515625" style="1" customWidth="1"/>
    <col min="3" max="3" width="19.140625" style="1" customWidth="1"/>
    <col min="4" max="4" width="15.5703125" style="1" customWidth="1"/>
    <col min="5" max="5" width="15" style="1" customWidth="1"/>
    <col min="6" max="6" width="21.28515625" style="1" customWidth="1"/>
    <col min="7" max="7" width="8.5703125" style="1" customWidth="1"/>
    <col min="8" max="15" width="9.140625" style="1"/>
    <col min="16" max="16" width="13.85546875" style="1" customWidth="1"/>
    <col min="17" max="17" width="12.5703125" style="1" customWidth="1"/>
    <col min="18" max="18" width="15.28515625" style="1" customWidth="1"/>
    <col min="19" max="19" width="13" style="1" customWidth="1"/>
    <col min="20" max="16384" width="9.140625" style="1"/>
  </cols>
  <sheetData>
    <row r="1" spans="1:23" ht="34.5" customHeight="1">
      <c r="A1" s="21" t="s">
        <v>102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  <c r="S1" s="22"/>
      <c r="T1" s="22"/>
      <c r="U1" s="22"/>
      <c r="V1" s="22"/>
      <c r="W1" s="22"/>
    </row>
    <row r="2" spans="1:23" ht="40.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23" s="5" customFormat="1" ht="89.25" customHeight="1">
      <c r="A3" s="19" t="s">
        <v>0</v>
      </c>
      <c r="B3" s="19" t="s">
        <v>1</v>
      </c>
      <c r="C3" s="19" t="s">
        <v>2</v>
      </c>
      <c r="D3" s="19" t="s">
        <v>13</v>
      </c>
      <c r="E3" s="19" t="s">
        <v>3</v>
      </c>
      <c r="F3" s="19" t="s">
        <v>4</v>
      </c>
      <c r="G3" s="19" t="s">
        <v>14</v>
      </c>
      <c r="H3" s="19" t="s">
        <v>15</v>
      </c>
      <c r="I3" s="19" t="s">
        <v>16</v>
      </c>
      <c r="J3" s="19" t="s">
        <v>17</v>
      </c>
      <c r="K3" s="23" t="s">
        <v>5</v>
      </c>
      <c r="L3" s="24"/>
      <c r="M3" s="25"/>
      <c r="N3" s="19" t="s">
        <v>119</v>
      </c>
      <c r="O3" s="19"/>
      <c r="P3" s="10" t="s">
        <v>18</v>
      </c>
      <c r="Q3" s="19" t="s">
        <v>6</v>
      </c>
      <c r="R3" s="19" t="s">
        <v>98</v>
      </c>
      <c r="S3" s="19" t="s">
        <v>99</v>
      </c>
      <c r="T3" s="19" t="s">
        <v>100</v>
      </c>
      <c r="U3" s="19" t="s">
        <v>12</v>
      </c>
      <c r="V3" s="19" t="s">
        <v>97</v>
      </c>
      <c r="W3" s="19" t="s">
        <v>101</v>
      </c>
    </row>
    <row r="4" spans="1:23" s="5" customFormat="1" ht="47.25">
      <c r="A4" s="19"/>
      <c r="B4" s="19"/>
      <c r="C4" s="19"/>
      <c r="D4" s="19"/>
      <c r="E4" s="19"/>
      <c r="F4" s="19"/>
      <c r="G4" s="19"/>
      <c r="H4" s="19"/>
      <c r="I4" s="19"/>
      <c r="J4" s="19"/>
      <c r="K4" s="2" t="s">
        <v>7</v>
      </c>
      <c r="L4" s="2" t="s">
        <v>8</v>
      </c>
      <c r="M4" s="2" t="s">
        <v>95</v>
      </c>
      <c r="N4" s="2" t="s">
        <v>9</v>
      </c>
      <c r="O4" s="2" t="s">
        <v>10</v>
      </c>
      <c r="P4" s="2" t="s">
        <v>19</v>
      </c>
      <c r="Q4" s="19"/>
      <c r="R4" s="19"/>
      <c r="S4" s="19"/>
      <c r="T4" s="19"/>
      <c r="U4" s="19"/>
      <c r="V4" s="19"/>
      <c r="W4" s="19"/>
    </row>
    <row r="5" spans="1:23" s="5" customForma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4">
        <v>18</v>
      </c>
      <c r="S5" s="4">
        <v>19</v>
      </c>
      <c r="T5" s="4">
        <v>20</v>
      </c>
      <c r="U5" s="4">
        <v>21</v>
      </c>
      <c r="V5" s="4">
        <v>22</v>
      </c>
      <c r="W5" s="4">
        <v>23</v>
      </c>
    </row>
    <row r="6" spans="1:23" s="5" customFormat="1" ht="75.75" customHeight="1">
      <c r="A6" s="6" t="s">
        <v>27</v>
      </c>
      <c r="B6" s="6" t="s">
        <v>28</v>
      </c>
      <c r="C6" s="6" t="s">
        <v>29</v>
      </c>
      <c r="D6" s="6" t="s">
        <v>107</v>
      </c>
      <c r="E6" s="6" t="s">
        <v>67</v>
      </c>
      <c r="F6" s="6" t="s">
        <v>138</v>
      </c>
      <c r="G6" s="6" t="s">
        <v>65</v>
      </c>
      <c r="H6" s="6" t="s">
        <v>25</v>
      </c>
      <c r="I6" s="6" t="s">
        <v>22</v>
      </c>
      <c r="J6" s="6" t="s">
        <v>11</v>
      </c>
      <c r="K6" s="7">
        <v>1</v>
      </c>
      <c r="L6" s="7">
        <v>0</v>
      </c>
      <c r="M6" s="7">
        <f t="shared" ref="M6:M23" si="0">L6+K6</f>
        <v>1</v>
      </c>
      <c r="N6" s="9">
        <v>22.4</v>
      </c>
      <c r="O6" s="9">
        <v>22.4</v>
      </c>
      <c r="P6" s="6" t="s">
        <v>66</v>
      </c>
      <c r="Q6" s="6" t="s">
        <v>80</v>
      </c>
      <c r="R6" s="12"/>
      <c r="S6" s="12"/>
      <c r="T6" s="11"/>
      <c r="U6" s="11"/>
      <c r="V6" s="11"/>
      <c r="W6" s="11"/>
    </row>
    <row r="7" spans="1:23" s="5" customFormat="1" ht="108" customHeight="1">
      <c r="A7" s="6" t="s">
        <v>30</v>
      </c>
      <c r="B7" s="6" t="s">
        <v>31</v>
      </c>
      <c r="C7" s="6" t="s">
        <v>32</v>
      </c>
      <c r="D7" s="6" t="s">
        <v>108</v>
      </c>
      <c r="E7" s="6" t="s">
        <v>68</v>
      </c>
      <c r="F7" s="6" t="s">
        <v>126</v>
      </c>
      <c r="G7" s="6" t="s">
        <v>20</v>
      </c>
      <c r="H7" s="6" t="s">
        <v>69</v>
      </c>
      <c r="I7" s="6" t="s">
        <v>22</v>
      </c>
      <c r="J7" s="6" t="s">
        <v>11</v>
      </c>
      <c r="K7" s="7">
        <v>1</v>
      </c>
      <c r="L7" s="7">
        <v>0</v>
      </c>
      <c r="M7" s="7">
        <f t="shared" si="0"/>
        <v>1</v>
      </c>
      <c r="N7" s="7">
        <v>216</v>
      </c>
      <c r="O7" s="7">
        <v>216</v>
      </c>
      <c r="P7" s="6" t="s">
        <v>24</v>
      </c>
      <c r="Q7" s="6" t="s">
        <v>81</v>
      </c>
      <c r="R7" s="13"/>
      <c r="S7" s="12"/>
      <c r="T7" s="11"/>
      <c r="U7" s="11"/>
      <c r="V7" s="11"/>
      <c r="W7" s="11"/>
    </row>
    <row r="8" spans="1:23" s="5" customFormat="1" ht="128.25" customHeight="1">
      <c r="A8" s="6" t="s">
        <v>33</v>
      </c>
      <c r="B8" s="6" t="s">
        <v>34</v>
      </c>
      <c r="C8" s="6" t="s">
        <v>32</v>
      </c>
      <c r="D8" s="6" t="s">
        <v>109</v>
      </c>
      <c r="E8" s="6" t="s">
        <v>70</v>
      </c>
      <c r="F8" s="6" t="s">
        <v>127</v>
      </c>
      <c r="G8" s="6" t="s">
        <v>20</v>
      </c>
      <c r="H8" s="6" t="s">
        <v>69</v>
      </c>
      <c r="I8" s="6" t="s">
        <v>22</v>
      </c>
      <c r="J8" s="6" t="s">
        <v>11</v>
      </c>
      <c r="K8" s="7">
        <v>1</v>
      </c>
      <c r="L8" s="7">
        <v>0</v>
      </c>
      <c r="M8" s="7">
        <f t="shared" si="0"/>
        <v>1</v>
      </c>
      <c r="N8" s="9">
        <v>52.5</v>
      </c>
      <c r="O8" s="9">
        <v>52.5</v>
      </c>
      <c r="P8" s="6" t="s">
        <v>24</v>
      </c>
      <c r="Q8" s="6" t="s">
        <v>82</v>
      </c>
      <c r="R8" s="13"/>
      <c r="S8" s="12"/>
      <c r="T8" s="11"/>
      <c r="U8" s="11"/>
      <c r="V8" s="11"/>
      <c r="W8" s="11"/>
    </row>
    <row r="9" spans="1:23" s="5" customFormat="1" ht="121.5" customHeight="1">
      <c r="A9" s="6" t="s">
        <v>35</v>
      </c>
      <c r="B9" s="6" t="s">
        <v>36</v>
      </c>
      <c r="C9" s="6" t="s">
        <v>32</v>
      </c>
      <c r="D9" s="6" t="s">
        <v>110</v>
      </c>
      <c r="E9" s="6" t="s">
        <v>70</v>
      </c>
      <c r="F9" s="6" t="s">
        <v>128</v>
      </c>
      <c r="G9" s="6" t="s">
        <v>20</v>
      </c>
      <c r="H9" s="6" t="s">
        <v>69</v>
      </c>
      <c r="I9" s="6" t="s">
        <v>22</v>
      </c>
      <c r="J9" s="6" t="s">
        <v>11</v>
      </c>
      <c r="K9" s="7">
        <v>1</v>
      </c>
      <c r="L9" s="7">
        <v>0</v>
      </c>
      <c r="M9" s="7">
        <f t="shared" si="0"/>
        <v>1</v>
      </c>
      <c r="N9" s="9">
        <v>52.5</v>
      </c>
      <c r="O9" s="9">
        <v>52.5</v>
      </c>
      <c r="P9" s="6" t="s">
        <v>24</v>
      </c>
      <c r="Q9" s="6" t="s">
        <v>83</v>
      </c>
      <c r="R9" s="13"/>
      <c r="S9" s="12"/>
      <c r="T9" s="11"/>
      <c r="U9" s="11"/>
      <c r="V9" s="11"/>
      <c r="W9" s="11"/>
    </row>
    <row r="10" spans="1:23" s="5" customFormat="1" ht="113.25" customHeight="1">
      <c r="A10" s="6" t="s">
        <v>37</v>
      </c>
      <c r="B10" s="6" t="s">
        <v>38</v>
      </c>
      <c r="C10" s="6" t="s">
        <v>32</v>
      </c>
      <c r="D10" s="6" t="s">
        <v>111</v>
      </c>
      <c r="E10" s="6" t="s">
        <v>71</v>
      </c>
      <c r="F10" s="6" t="s">
        <v>129</v>
      </c>
      <c r="G10" s="6" t="s">
        <v>20</v>
      </c>
      <c r="H10" s="6" t="s">
        <v>69</v>
      </c>
      <c r="I10" s="6" t="s">
        <v>22</v>
      </c>
      <c r="J10" s="6" t="s">
        <v>11</v>
      </c>
      <c r="K10" s="7">
        <v>1</v>
      </c>
      <c r="L10" s="7">
        <v>0</v>
      </c>
      <c r="M10" s="7">
        <f t="shared" si="0"/>
        <v>1</v>
      </c>
      <c r="N10" s="7">
        <v>225</v>
      </c>
      <c r="O10" s="7">
        <v>225</v>
      </c>
      <c r="P10" s="6" t="s">
        <v>24</v>
      </c>
      <c r="Q10" s="6" t="s">
        <v>84</v>
      </c>
      <c r="R10" s="13"/>
      <c r="S10" s="12"/>
      <c r="T10" s="11"/>
      <c r="U10" s="11"/>
      <c r="V10" s="11"/>
      <c r="W10" s="11"/>
    </row>
    <row r="11" spans="1:23" s="5" customFormat="1" ht="102.75" customHeight="1">
      <c r="A11" s="6" t="s">
        <v>39</v>
      </c>
      <c r="B11" s="6" t="s">
        <v>40</v>
      </c>
      <c r="C11" s="6" t="s">
        <v>32</v>
      </c>
      <c r="D11" s="6" t="s">
        <v>112</v>
      </c>
      <c r="E11" s="6" t="s">
        <v>71</v>
      </c>
      <c r="F11" s="6" t="s">
        <v>130</v>
      </c>
      <c r="G11" s="6" t="s">
        <v>20</v>
      </c>
      <c r="H11" s="6" t="s">
        <v>69</v>
      </c>
      <c r="I11" s="6" t="s">
        <v>22</v>
      </c>
      <c r="J11" s="6" t="s">
        <v>11</v>
      </c>
      <c r="K11" s="7">
        <v>1</v>
      </c>
      <c r="L11" s="7">
        <v>0</v>
      </c>
      <c r="M11" s="7">
        <f t="shared" si="0"/>
        <v>1</v>
      </c>
      <c r="N11" s="7">
        <v>225</v>
      </c>
      <c r="O11" s="7">
        <v>225</v>
      </c>
      <c r="P11" s="6" t="s">
        <v>24</v>
      </c>
      <c r="Q11" s="6" t="s">
        <v>84</v>
      </c>
      <c r="R11" s="13"/>
      <c r="S11" s="12"/>
      <c r="T11" s="11"/>
      <c r="U11" s="11"/>
      <c r="V11" s="11"/>
      <c r="W11" s="11"/>
    </row>
    <row r="12" spans="1:23" s="5" customFormat="1" ht="110.25">
      <c r="A12" s="6" t="s">
        <v>41</v>
      </c>
      <c r="B12" s="6" t="s">
        <v>42</v>
      </c>
      <c r="C12" s="6" t="s">
        <v>32</v>
      </c>
      <c r="D12" s="6" t="s">
        <v>113</v>
      </c>
      <c r="E12" s="6" t="s">
        <v>72</v>
      </c>
      <c r="F12" s="6" t="s">
        <v>131</v>
      </c>
      <c r="G12" s="6" t="s">
        <v>20</v>
      </c>
      <c r="H12" s="6" t="s">
        <v>69</v>
      </c>
      <c r="I12" s="6" t="s">
        <v>22</v>
      </c>
      <c r="J12" s="6" t="s">
        <v>11</v>
      </c>
      <c r="K12" s="7">
        <v>1</v>
      </c>
      <c r="L12" s="7">
        <v>0</v>
      </c>
      <c r="M12" s="7">
        <f t="shared" si="0"/>
        <v>1</v>
      </c>
      <c r="N12" s="7">
        <v>225</v>
      </c>
      <c r="O12" s="7">
        <v>225</v>
      </c>
      <c r="P12" s="6" t="s">
        <v>23</v>
      </c>
      <c r="Q12" s="6" t="s">
        <v>85</v>
      </c>
      <c r="R12" s="13"/>
      <c r="S12" s="12"/>
      <c r="T12" s="11"/>
      <c r="U12" s="11"/>
      <c r="V12" s="11"/>
      <c r="W12" s="11"/>
    </row>
    <row r="13" spans="1:23" s="5" customFormat="1" ht="110.25">
      <c r="A13" s="6" t="s">
        <v>43</v>
      </c>
      <c r="B13" s="6" t="s">
        <v>44</v>
      </c>
      <c r="C13" s="6" t="s">
        <v>32</v>
      </c>
      <c r="D13" s="6" t="s">
        <v>114</v>
      </c>
      <c r="E13" s="6" t="s">
        <v>73</v>
      </c>
      <c r="F13" s="6" t="s">
        <v>132</v>
      </c>
      <c r="G13" s="6" t="s">
        <v>20</v>
      </c>
      <c r="H13" s="6" t="s">
        <v>69</v>
      </c>
      <c r="I13" s="6" t="s">
        <v>22</v>
      </c>
      <c r="J13" s="6" t="s">
        <v>11</v>
      </c>
      <c r="K13" s="7">
        <v>1</v>
      </c>
      <c r="L13" s="7">
        <v>0</v>
      </c>
      <c r="M13" s="7">
        <f t="shared" si="0"/>
        <v>1</v>
      </c>
      <c r="N13" s="7">
        <v>225</v>
      </c>
      <c r="O13" s="7">
        <v>225</v>
      </c>
      <c r="P13" s="6" t="s">
        <v>23</v>
      </c>
      <c r="Q13" s="6" t="s">
        <v>86</v>
      </c>
      <c r="R13" s="13"/>
      <c r="S13" s="12"/>
      <c r="T13" s="11"/>
      <c r="U13" s="11"/>
      <c r="V13" s="11"/>
      <c r="W13" s="11"/>
    </row>
    <row r="14" spans="1:23" s="5" customFormat="1" ht="110.25" customHeight="1">
      <c r="A14" s="6" t="s">
        <v>45</v>
      </c>
      <c r="B14" s="6" t="s">
        <v>46</v>
      </c>
      <c r="C14" s="6" t="s">
        <v>32</v>
      </c>
      <c r="D14" s="6" t="s">
        <v>115</v>
      </c>
      <c r="E14" s="6" t="s">
        <v>123</v>
      </c>
      <c r="F14" s="6" t="s">
        <v>133</v>
      </c>
      <c r="G14" s="6" t="s">
        <v>20</v>
      </c>
      <c r="H14" s="6" t="s">
        <v>69</v>
      </c>
      <c r="I14" s="6" t="s">
        <v>22</v>
      </c>
      <c r="J14" s="6" t="s">
        <v>11</v>
      </c>
      <c r="K14" s="7">
        <v>1</v>
      </c>
      <c r="L14" s="7">
        <v>0</v>
      </c>
      <c r="M14" s="7">
        <f t="shared" si="0"/>
        <v>1</v>
      </c>
      <c r="N14" s="7">
        <v>80</v>
      </c>
      <c r="O14" s="7">
        <v>80</v>
      </c>
      <c r="P14" s="6" t="s">
        <v>23</v>
      </c>
      <c r="Q14" s="6" t="s">
        <v>87</v>
      </c>
      <c r="R14" s="13"/>
      <c r="S14" s="12"/>
      <c r="T14" s="11"/>
      <c r="U14" s="11"/>
      <c r="V14" s="11"/>
      <c r="W14" s="11"/>
    </row>
    <row r="15" spans="1:23" s="5" customFormat="1" ht="126">
      <c r="A15" s="6" t="s">
        <v>47</v>
      </c>
      <c r="B15" s="6" t="s">
        <v>48</v>
      </c>
      <c r="C15" s="6" t="s">
        <v>32</v>
      </c>
      <c r="D15" s="6" t="s">
        <v>116</v>
      </c>
      <c r="E15" s="6" t="s">
        <v>74</v>
      </c>
      <c r="F15" s="6" t="s">
        <v>139</v>
      </c>
      <c r="G15" s="6" t="s">
        <v>20</v>
      </c>
      <c r="H15" s="6" t="s">
        <v>69</v>
      </c>
      <c r="I15" s="6" t="s">
        <v>22</v>
      </c>
      <c r="J15" s="6" t="s">
        <v>11</v>
      </c>
      <c r="K15" s="7">
        <v>1</v>
      </c>
      <c r="L15" s="7">
        <v>0</v>
      </c>
      <c r="M15" s="7">
        <f t="shared" si="0"/>
        <v>1</v>
      </c>
      <c r="N15" s="7">
        <v>216</v>
      </c>
      <c r="O15" s="7">
        <v>216</v>
      </c>
      <c r="P15" s="6" t="s">
        <v>24</v>
      </c>
      <c r="Q15" s="6" t="s">
        <v>88</v>
      </c>
      <c r="R15" s="13"/>
      <c r="S15" s="12"/>
      <c r="T15" s="11"/>
      <c r="U15" s="11"/>
      <c r="V15" s="11"/>
      <c r="W15" s="11"/>
    </row>
    <row r="16" spans="1:23" s="5" customFormat="1" ht="126">
      <c r="A16" s="6" t="s">
        <v>49</v>
      </c>
      <c r="B16" s="6" t="s">
        <v>50</v>
      </c>
      <c r="C16" s="6" t="s">
        <v>32</v>
      </c>
      <c r="D16" s="6" t="s">
        <v>115</v>
      </c>
      <c r="E16" s="6" t="s">
        <v>124</v>
      </c>
      <c r="F16" s="6" t="s">
        <v>133</v>
      </c>
      <c r="G16" s="6" t="s">
        <v>20</v>
      </c>
      <c r="H16" s="6" t="s">
        <v>69</v>
      </c>
      <c r="I16" s="6" t="s">
        <v>22</v>
      </c>
      <c r="J16" s="6" t="s">
        <v>11</v>
      </c>
      <c r="K16" s="7">
        <v>1</v>
      </c>
      <c r="L16" s="7">
        <v>0</v>
      </c>
      <c r="M16" s="7">
        <f t="shared" si="0"/>
        <v>1</v>
      </c>
      <c r="N16" s="7">
        <v>80</v>
      </c>
      <c r="O16" s="7">
        <v>80</v>
      </c>
      <c r="P16" s="6" t="s">
        <v>24</v>
      </c>
      <c r="Q16" s="6" t="s">
        <v>89</v>
      </c>
      <c r="R16" s="13"/>
      <c r="S16" s="12"/>
      <c r="T16" s="11"/>
      <c r="U16" s="11"/>
      <c r="V16" s="11"/>
      <c r="W16" s="11"/>
    </row>
    <row r="17" spans="1:23" s="5" customFormat="1" ht="132.75" customHeight="1">
      <c r="A17" s="6" t="s">
        <v>51</v>
      </c>
      <c r="B17" s="6" t="s">
        <v>52</v>
      </c>
      <c r="C17" s="6" t="s">
        <v>32</v>
      </c>
      <c r="D17" s="6" t="s">
        <v>115</v>
      </c>
      <c r="E17" s="6" t="s">
        <v>125</v>
      </c>
      <c r="F17" s="6" t="s">
        <v>133</v>
      </c>
      <c r="G17" s="6" t="s">
        <v>20</v>
      </c>
      <c r="H17" s="6" t="s">
        <v>69</v>
      </c>
      <c r="I17" s="6" t="s">
        <v>22</v>
      </c>
      <c r="J17" s="6" t="s">
        <v>11</v>
      </c>
      <c r="K17" s="7">
        <v>1</v>
      </c>
      <c r="L17" s="7">
        <v>0</v>
      </c>
      <c r="M17" s="7">
        <f t="shared" si="0"/>
        <v>1</v>
      </c>
      <c r="N17" s="7">
        <v>80</v>
      </c>
      <c r="O17" s="7">
        <v>80</v>
      </c>
      <c r="P17" s="6" t="s">
        <v>24</v>
      </c>
      <c r="Q17" s="6" t="s">
        <v>90</v>
      </c>
      <c r="R17" s="13"/>
      <c r="S17" s="12"/>
      <c r="T17" s="11"/>
      <c r="U17" s="11"/>
      <c r="V17" s="11"/>
      <c r="W17" s="11"/>
    </row>
    <row r="18" spans="1:23" s="5" customFormat="1" ht="177.75" customHeight="1">
      <c r="A18" s="14" t="s">
        <v>147</v>
      </c>
      <c r="B18" s="6" t="s">
        <v>142</v>
      </c>
      <c r="C18" s="6" t="s">
        <v>32</v>
      </c>
      <c r="D18" s="6" t="s">
        <v>143</v>
      </c>
      <c r="E18" s="6" t="s">
        <v>144</v>
      </c>
      <c r="F18" s="6" t="s">
        <v>145</v>
      </c>
      <c r="G18" s="6" t="s">
        <v>20</v>
      </c>
      <c r="H18" s="6" t="s">
        <v>69</v>
      </c>
      <c r="I18" s="6" t="s">
        <v>22</v>
      </c>
      <c r="J18" s="6" t="s">
        <v>11</v>
      </c>
      <c r="K18" s="7">
        <v>1</v>
      </c>
      <c r="L18" s="7">
        <v>0</v>
      </c>
      <c r="M18" s="7">
        <v>1</v>
      </c>
      <c r="N18" s="7">
        <v>170</v>
      </c>
      <c r="O18" s="7">
        <v>170</v>
      </c>
      <c r="P18" s="6" t="s">
        <v>24</v>
      </c>
      <c r="Q18" s="6" t="s">
        <v>146</v>
      </c>
      <c r="R18" s="13"/>
      <c r="S18" s="12"/>
      <c r="T18" s="11"/>
      <c r="U18" s="11"/>
      <c r="V18" s="11"/>
      <c r="W18" s="11"/>
    </row>
    <row r="19" spans="1:23" s="5" customFormat="1" ht="109.5" customHeight="1">
      <c r="A19" s="6" t="s">
        <v>53</v>
      </c>
      <c r="B19" s="6" t="s">
        <v>54</v>
      </c>
      <c r="C19" s="6" t="s">
        <v>32</v>
      </c>
      <c r="D19" s="6" t="s">
        <v>111</v>
      </c>
      <c r="E19" s="6" t="s">
        <v>71</v>
      </c>
      <c r="F19" s="6" t="s">
        <v>134</v>
      </c>
      <c r="G19" s="6" t="s">
        <v>20</v>
      </c>
      <c r="H19" s="6" t="s">
        <v>69</v>
      </c>
      <c r="I19" s="6" t="s">
        <v>22</v>
      </c>
      <c r="J19" s="6" t="s">
        <v>11</v>
      </c>
      <c r="K19" s="7">
        <v>1</v>
      </c>
      <c r="L19" s="7">
        <v>0</v>
      </c>
      <c r="M19" s="7">
        <f t="shared" si="0"/>
        <v>1</v>
      </c>
      <c r="N19" s="7">
        <v>225</v>
      </c>
      <c r="O19" s="7">
        <v>225</v>
      </c>
      <c r="P19" s="6" t="s">
        <v>24</v>
      </c>
      <c r="Q19" s="6" t="s">
        <v>91</v>
      </c>
      <c r="R19" s="13"/>
      <c r="S19" s="12"/>
      <c r="T19" s="11"/>
      <c r="U19" s="11"/>
      <c r="V19" s="11"/>
      <c r="W19" s="11"/>
    </row>
    <row r="20" spans="1:23" s="5" customFormat="1" ht="122.25" customHeight="1">
      <c r="A20" s="6" t="s">
        <v>55</v>
      </c>
      <c r="B20" s="6" t="s">
        <v>56</v>
      </c>
      <c r="C20" s="6" t="s">
        <v>32</v>
      </c>
      <c r="D20" s="6" t="s">
        <v>109</v>
      </c>
      <c r="E20" s="6" t="s">
        <v>136</v>
      </c>
      <c r="F20" s="6" t="s">
        <v>135</v>
      </c>
      <c r="G20" s="6" t="s">
        <v>20</v>
      </c>
      <c r="H20" s="6" t="s">
        <v>69</v>
      </c>
      <c r="I20" s="6" t="s">
        <v>22</v>
      </c>
      <c r="J20" s="6" t="s">
        <v>11</v>
      </c>
      <c r="K20" s="7">
        <v>1</v>
      </c>
      <c r="L20" s="7">
        <v>0</v>
      </c>
      <c r="M20" s="7">
        <f t="shared" si="0"/>
        <v>1</v>
      </c>
      <c r="N20" s="9">
        <v>52.5</v>
      </c>
      <c r="O20" s="9">
        <v>52.5</v>
      </c>
      <c r="P20" s="6" t="s">
        <v>24</v>
      </c>
      <c r="Q20" s="6" t="s">
        <v>92</v>
      </c>
      <c r="R20" s="13"/>
      <c r="S20" s="12"/>
      <c r="T20" s="11"/>
      <c r="U20" s="11"/>
      <c r="V20" s="11"/>
      <c r="W20" s="11"/>
    </row>
    <row r="21" spans="1:23" s="5" customFormat="1" ht="121.5" customHeight="1">
      <c r="A21" s="6" t="s">
        <v>57</v>
      </c>
      <c r="B21" s="6" t="s">
        <v>58</v>
      </c>
      <c r="C21" s="6" t="s">
        <v>32</v>
      </c>
      <c r="D21" s="6" t="s">
        <v>109</v>
      </c>
      <c r="E21" s="6" t="s">
        <v>137</v>
      </c>
      <c r="F21" s="6" t="s">
        <v>135</v>
      </c>
      <c r="G21" s="6" t="s">
        <v>20</v>
      </c>
      <c r="H21" s="6" t="s">
        <v>69</v>
      </c>
      <c r="I21" s="6" t="s">
        <v>22</v>
      </c>
      <c r="J21" s="6" t="s">
        <v>11</v>
      </c>
      <c r="K21" s="7">
        <v>1</v>
      </c>
      <c r="L21" s="7">
        <v>0</v>
      </c>
      <c r="M21" s="7">
        <f t="shared" si="0"/>
        <v>1</v>
      </c>
      <c r="N21" s="9">
        <v>52.5</v>
      </c>
      <c r="O21" s="9">
        <v>52.5</v>
      </c>
      <c r="P21" s="6" t="s">
        <v>24</v>
      </c>
      <c r="Q21" s="6" t="s">
        <v>93</v>
      </c>
      <c r="R21" s="13"/>
      <c r="S21" s="12"/>
      <c r="T21" s="11"/>
      <c r="U21" s="11"/>
      <c r="V21" s="11"/>
      <c r="W21" s="11"/>
    </row>
    <row r="22" spans="1:23" s="5" customFormat="1" ht="82.5" customHeight="1">
      <c r="A22" s="6" t="s">
        <v>59</v>
      </c>
      <c r="B22" s="6" t="s">
        <v>60</v>
      </c>
      <c r="C22" s="6" t="s">
        <v>61</v>
      </c>
      <c r="D22" s="6" t="s">
        <v>117</v>
      </c>
      <c r="E22" s="6" t="s">
        <v>75</v>
      </c>
      <c r="F22" s="6" t="s">
        <v>140</v>
      </c>
      <c r="G22" s="6" t="s">
        <v>76</v>
      </c>
      <c r="H22" s="6" t="s">
        <v>21</v>
      </c>
      <c r="I22" s="6" t="s">
        <v>26</v>
      </c>
      <c r="J22" s="6" t="s">
        <v>11</v>
      </c>
      <c r="K22" s="7">
        <v>1</v>
      </c>
      <c r="L22" s="7">
        <v>1</v>
      </c>
      <c r="M22" s="7">
        <f t="shared" si="0"/>
        <v>2</v>
      </c>
      <c r="N22" s="7">
        <v>54</v>
      </c>
      <c r="O22" s="7">
        <v>108</v>
      </c>
      <c r="P22" s="6" t="s">
        <v>24</v>
      </c>
      <c r="Q22" s="6" t="s">
        <v>94</v>
      </c>
      <c r="R22" s="13"/>
      <c r="S22" s="12"/>
      <c r="T22" s="11"/>
      <c r="U22" s="11"/>
      <c r="V22" s="11"/>
      <c r="W22" s="11"/>
    </row>
    <row r="23" spans="1:23" s="5" customFormat="1" ht="177.75" customHeight="1">
      <c r="A23" s="6" t="s">
        <v>62</v>
      </c>
      <c r="B23" s="6" t="s">
        <v>63</v>
      </c>
      <c r="C23" s="6" t="s">
        <v>64</v>
      </c>
      <c r="D23" s="6" t="s">
        <v>118</v>
      </c>
      <c r="E23" s="6" t="s">
        <v>141</v>
      </c>
      <c r="F23" s="6" t="s">
        <v>148</v>
      </c>
      <c r="G23" s="6" t="s">
        <v>20</v>
      </c>
      <c r="H23" s="6" t="s">
        <v>21</v>
      </c>
      <c r="I23" s="6" t="s">
        <v>77</v>
      </c>
      <c r="J23" s="6" t="s">
        <v>11</v>
      </c>
      <c r="K23" s="7">
        <v>4</v>
      </c>
      <c r="L23" s="7">
        <v>4</v>
      </c>
      <c r="M23" s="7">
        <f t="shared" si="0"/>
        <v>8</v>
      </c>
      <c r="N23" s="7">
        <v>940</v>
      </c>
      <c r="O23" s="8">
        <v>7520</v>
      </c>
      <c r="P23" s="6" t="s">
        <v>78</v>
      </c>
      <c r="Q23" s="6" t="s">
        <v>79</v>
      </c>
      <c r="R23" s="13"/>
      <c r="S23" s="12"/>
      <c r="T23" s="11"/>
      <c r="U23" s="11"/>
      <c r="V23" s="11"/>
      <c r="W23" s="11"/>
    </row>
    <row r="24" spans="1:23">
      <c r="A24" s="16" t="s">
        <v>120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3"/>
      <c r="S24" s="3"/>
      <c r="T24" s="3"/>
      <c r="U24" s="3"/>
      <c r="V24" s="3"/>
      <c r="W24" s="3"/>
    </row>
    <row r="25" spans="1:23" ht="22.5" customHeight="1">
      <c r="A25" s="16" t="s">
        <v>121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3"/>
      <c r="S25" s="3"/>
      <c r="T25" s="3"/>
      <c r="U25" s="3"/>
      <c r="V25" s="3"/>
      <c r="W25" s="3"/>
    </row>
    <row r="26" spans="1:23" ht="24" customHeight="1">
      <c r="A26" s="16" t="s">
        <v>122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3"/>
      <c r="S26" s="3"/>
      <c r="T26" s="3"/>
      <c r="U26" s="3"/>
      <c r="V26" s="3"/>
      <c r="W26" s="3"/>
    </row>
    <row r="28" spans="1:23">
      <c r="C28" s="1" t="s">
        <v>103</v>
      </c>
      <c r="L28" s="1" t="s">
        <v>106</v>
      </c>
    </row>
    <row r="30" spans="1:23">
      <c r="C30" s="1" t="s">
        <v>104</v>
      </c>
      <c r="L30" s="1" t="s">
        <v>104</v>
      </c>
    </row>
    <row r="31" spans="1:23">
      <c r="R31" s="15"/>
      <c r="S31" s="15"/>
    </row>
    <row r="32" spans="1:23">
      <c r="C32" s="1" t="s">
        <v>105</v>
      </c>
      <c r="L32" s="1" t="s">
        <v>105</v>
      </c>
    </row>
  </sheetData>
  <mergeCells count="25">
    <mergeCell ref="A1:W1"/>
    <mergeCell ref="A25:Q25"/>
    <mergeCell ref="A26:Q26"/>
    <mergeCell ref="W3:W4"/>
    <mergeCell ref="I3:I4"/>
    <mergeCell ref="J3:J4"/>
    <mergeCell ref="K3:M3"/>
    <mergeCell ref="N3:O3"/>
    <mergeCell ref="Q3:Q4"/>
    <mergeCell ref="R3:R4"/>
    <mergeCell ref="V3:V4"/>
    <mergeCell ref="T3:T4"/>
    <mergeCell ref="U3:U4"/>
    <mergeCell ref="R31:S31"/>
    <mergeCell ref="A24:Q24"/>
    <mergeCell ref="H3:H4"/>
    <mergeCell ref="A2:Q2"/>
    <mergeCell ref="A3:A4"/>
    <mergeCell ref="B3:B4"/>
    <mergeCell ref="C3:C4"/>
    <mergeCell ref="D3:D4"/>
    <mergeCell ref="E3:E4"/>
    <mergeCell ref="F3:F4"/>
    <mergeCell ref="G3:G4"/>
    <mergeCell ref="S3:S4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rowBreaks count="1" manualBreakCount="1">
    <brk id="1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Koreshnikov_as</cp:lastModifiedBy>
  <cp:lastPrinted>2012-08-10T06:28:22Z</cp:lastPrinted>
  <dcterms:created xsi:type="dcterms:W3CDTF">2012-01-25T06:30:15Z</dcterms:created>
  <dcterms:modified xsi:type="dcterms:W3CDTF">2012-08-23T07:12:06Z</dcterms:modified>
</cp:coreProperties>
</file>